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8800" windowHeight="11535"/>
  </bookViews>
  <sheets>
    <sheet name="Доходы" sheetId="1" r:id="rId1"/>
    <sheet name="Расходы" sheetId="2" r:id="rId2"/>
  </sheets>
  <definedNames>
    <definedName name="_xlnm.Print_Titles" localSheetId="0">Доходы!$3:$3</definedName>
    <definedName name="_xlnm.Print_Titles" localSheetId="1">Расходы!$3:$3</definedName>
  </definedNames>
  <calcPr calcId="152511"/>
</workbook>
</file>

<file path=xl/calcChain.xml><?xml version="1.0" encoding="utf-8"?>
<calcChain xmlns="http://schemas.openxmlformats.org/spreadsheetml/2006/main">
  <c r="J7" i="2" l="1"/>
  <c r="J5" i="2"/>
  <c r="J18" i="2" l="1"/>
  <c r="J19" i="2"/>
  <c r="I20" i="1"/>
  <c r="I12" i="1"/>
  <c r="I8" i="1" s="1"/>
  <c r="I13" i="1"/>
  <c r="I10" i="1"/>
  <c r="I9" i="1"/>
  <c r="I28" i="1"/>
  <c r="I27" i="1"/>
  <c r="H49" i="2" l="1"/>
  <c r="E21" i="1"/>
  <c r="F21" i="1"/>
  <c r="D21" i="1"/>
  <c r="E22" i="1" l="1"/>
  <c r="F22" i="1"/>
  <c r="G22" i="1"/>
  <c r="G21" i="1" s="1"/>
  <c r="H22" i="1"/>
  <c r="H21" i="1" s="1"/>
  <c r="D22" i="1"/>
  <c r="E8" i="1"/>
  <c r="F8" i="1"/>
  <c r="G8" i="1"/>
  <c r="H8" i="1"/>
  <c r="D8" i="1"/>
  <c r="D6" i="1"/>
  <c r="E14" i="1"/>
  <c r="F14" i="1"/>
  <c r="G14" i="1"/>
  <c r="H14" i="1"/>
  <c r="D14" i="1"/>
  <c r="G20" i="2" l="1"/>
  <c r="F6" i="1" l="1"/>
  <c r="F31" i="2" l="1"/>
  <c r="F42" i="2"/>
  <c r="G42" i="2"/>
  <c r="H42" i="2"/>
  <c r="I42" i="2"/>
  <c r="F15" i="2"/>
  <c r="G15" i="2"/>
  <c r="H15" i="2"/>
  <c r="I15" i="2"/>
  <c r="E15" i="2"/>
  <c r="E6" i="1"/>
  <c r="E5" i="1" l="1"/>
  <c r="F47" i="2" l="1"/>
  <c r="G47" i="2"/>
  <c r="H47" i="2"/>
  <c r="I47" i="2"/>
  <c r="E47" i="2"/>
  <c r="E42" i="2"/>
  <c r="E39" i="2"/>
  <c r="E33" i="2"/>
  <c r="F20" i="2"/>
  <c r="H20" i="2"/>
  <c r="I20" i="2"/>
  <c r="E20" i="2"/>
  <c r="F26" i="2"/>
  <c r="G26" i="2"/>
  <c r="H26" i="2"/>
  <c r="I26" i="2"/>
  <c r="E26" i="2"/>
  <c r="G31" i="2"/>
  <c r="H31" i="2"/>
  <c r="I31" i="2"/>
  <c r="E31" i="2"/>
  <c r="F6" i="2"/>
  <c r="G6" i="2"/>
  <c r="H6" i="2"/>
  <c r="I6" i="2"/>
  <c r="E6" i="2"/>
  <c r="H6" i="1" l="1"/>
  <c r="H5" i="1" s="1"/>
  <c r="F5" i="1" l="1"/>
  <c r="G6" i="1"/>
  <c r="G5" i="1" s="1"/>
  <c r="J52" i="2"/>
  <c r="J50" i="2"/>
  <c r="J48" i="2"/>
  <c r="J47" i="2" s="1"/>
  <c r="J46" i="2"/>
  <c r="J45" i="2"/>
  <c r="J44" i="2"/>
  <c r="J43" i="2"/>
  <c r="J41" i="2"/>
  <c r="J40" i="2"/>
  <c r="J38" i="2"/>
  <c r="J37" i="2"/>
  <c r="J36" i="2"/>
  <c r="J35" i="2"/>
  <c r="J34" i="2"/>
  <c r="J32" i="2"/>
  <c r="J31" i="2" s="1"/>
  <c r="J30" i="2"/>
  <c r="J29" i="2"/>
  <c r="J28" i="2"/>
  <c r="J27" i="2"/>
  <c r="J25" i="2"/>
  <c r="J24" i="2"/>
  <c r="J23" i="2"/>
  <c r="J22" i="2"/>
  <c r="J21" i="2"/>
  <c r="J17" i="2"/>
  <c r="J16" i="2"/>
  <c r="J15" i="2" s="1"/>
  <c r="J14" i="2"/>
  <c r="J13" i="2"/>
  <c r="J12" i="2"/>
  <c r="J11" i="2"/>
  <c r="J10" i="2"/>
  <c r="J9" i="2"/>
  <c r="J8" i="2"/>
  <c r="J42" i="2" l="1"/>
  <c r="J26" i="2"/>
  <c r="J20" i="2"/>
  <c r="J6" i="2"/>
  <c r="I33" i="2"/>
  <c r="F51" i="2" l="1"/>
  <c r="F49" i="2"/>
  <c r="F39" i="2"/>
  <c r="F33" i="2"/>
  <c r="F5" i="2" s="1"/>
  <c r="E30" i="1" l="1"/>
  <c r="H51" i="2"/>
  <c r="I51" i="2"/>
  <c r="G51" i="2"/>
  <c r="E51" i="2"/>
  <c r="J51" i="2" l="1"/>
  <c r="I39" i="2" l="1"/>
  <c r="I49" i="2"/>
  <c r="H33" i="2"/>
  <c r="H39" i="2"/>
  <c r="G33" i="2"/>
  <c r="G39" i="2"/>
  <c r="G49" i="2"/>
  <c r="J33" i="2"/>
  <c r="E49" i="2"/>
  <c r="H5" i="2" l="1"/>
  <c r="G30" i="1" s="1"/>
  <c r="I5" i="2"/>
  <c r="H30" i="1" s="1"/>
  <c r="G5" i="2"/>
  <c r="F30" i="1" s="1"/>
  <c r="E5" i="2"/>
  <c r="J49" i="2"/>
  <c r="J39" i="2"/>
  <c r="I26" i="1" l="1"/>
  <c r="I25" i="1"/>
  <c r="I24" i="1"/>
  <c r="I23" i="1"/>
  <c r="I22" i="1" s="1"/>
  <c r="I21" i="1" s="1"/>
  <c r="I19" i="1"/>
  <c r="I18" i="1"/>
  <c r="I17" i="1"/>
  <c r="I16" i="1"/>
  <c r="I15" i="1"/>
  <c r="I11" i="1"/>
  <c r="I14" i="1" l="1"/>
  <c r="D5" i="1"/>
  <c r="D30" i="1" s="1"/>
  <c r="I6" i="1" l="1"/>
  <c r="I5" i="1" s="1"/>
</calcChain>
</file>

<file path=xl/sharedStrings.xml><?xml version="1.0" encoding="utf-8"?>
<sst xmlns="http://schemas.openxmlformats.org/spreadsheetml/2006/main" count="207" uniqueCount="128">
  <si>
    <t>№ п/п</t>
  </si>
  <si>
    <t>Показатели</t>
  </si>
  <si>
    <t>Код дохода по бюджетной классификации</t>
  </si>
  <si>
    <t>1.</t>
  </si>
  <si>
    <r>
      <t xml:space="preserve">ДОХОДЫ, </t>
    </r>
    <r>
      <rPr>
        <sz val="10"/>
        <rFont val="Times New Roman"/>
        <family val="1"/>
        <charset val="204"/>
      </rPr>
      <t>в том числе:</t>
    </r>
  </si>
  <si>
    <t>1.1</t>
  </si>
  <si>
    <t>Налоговые и неналоговые доходы</t>
  </si>
  <si>
    <t>000 1 00 00000 00 0000 000</t>
  </si>
  <si>
    <t>1.1.1</t>
  </si>
  <si>
    <t>Налоговые доходы</t>
  </si>
  <si>
    <t>налог на доходы физических лиц</t>
  </si>
  <si>
    <t>000 1 01 00000 00 0000 000</t>
  </si>
  <si>
    <t xml:space="preserve">налоги на совокупный доход </t>
  </si>
  <si>
    <t>000 1 05 00000 00 0000 000</t>
  </si>
  <si>
    <t xml:space="preserve">налоги на имущество </t>
  </si>
  <si>
    <t>государственная пошлина</t>
  </si>
  <si>
    <t>000 1 08 00000 00 0000 000</t>
  </si>
  <si>
    <t>1.1.2</t>
  </si>
  <si>
    <t xml:space="preserve">Неналоговые доходы </t>
  </si>
  <si>
    <t>доходы от использования имущества, находящего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</si>
  <si>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</si>
  <si>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</si>
  <si>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</si>
  <si>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</si>
  <si>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</si>
  <si>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</si>
  <si>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</si>
  <si>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</si>
  <si>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1.2</t>
  </si>
  <si>
    <t>Безвозмездные поступления</t>
  </si>
  <si>
    <t>000 2 00 00000 00 0000 000</t>
  </si>
  <si>
    <t>1.2.1</t>
  </si>
  <si>
    <t>Безвозмездные поступления от других бюджетов</t>
  </si>
  <si>
    <t>000 2 02 00000 00 0000 000</t>
  </si>
  <si>
    <t>дотации</t>
  </si>
  <si>
    <t>субсидии</t>
  </si>
  <si>
    <t>субвенции</t>
  </si>
  <si>
    <t>иные межбюджетные трансферты</t>
  </si>
  <si>
    <t>2.</t>
  </si>
  <si>
    <r>
      <t xml:space="preserve">РАСХОДЫ, </t>
    </r>
    <r>
      <rPr>
        <sz val="10"/>
        <rFont val="Times New Roman"/>
        <family val="1"/>
        <charset val="204"/>
      </rPr>
      <t>в том числе:</t>
    </r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</si>
  <si>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</si>
  <si>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</si>
  <si>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</si>
  <si>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</si>
  <si>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</si>
  <si>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</si>
  <si>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</si>
  <si>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</si>
  <si>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</si>
  <si>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</si>
  <si>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</si>
  <si>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</si>
  <si>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</si>
  <si>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</si>
  <si>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</si>
  <si>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</si>
  <si>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</si>
  <si>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</si>
  <si>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</si>
  <si>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</si>
  <si>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</si>
  <si>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</si>
  <si>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</si>
  <si>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</si>
  <si>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</si>
  <si>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</si>
  <si>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</si>
  <si>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</si>
  <si>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</si>
  <si>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</si>
  <si>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</si>
  <si>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</si>
  <si>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</si>
  <si>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</si>
  <si>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</si>
  <si>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</si>
  <si>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</si>
  <si>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</si>
  <si>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мунциипального долга</t>
  </si>
  <si>
    <t>Обслуживание государственного внутреннего и муниципального долга</t>
  </si>
  <si>
    <t>03</t>
  </si>
  <si>
    <t>02</t>
  </si>
  <si>
    <t>14</t>
  </si>
  <si>
    <t>01</t>
  </si>
  <si>
    <t>13</t>
  </si>
  <si>
    <t>12</t>
  </si>
  <si>
    <t>05</t>
  </si>
  <si>
    <t>11</t>
  </si>
  <si>
    <t>06</t>
  </si>
  <si>
    <t>10</t>
  </si>
  <si>
    <t>04</t>
  </si>
  <si>
    <t>08</t>
  </si>
  <si>
    <t>09</t>
  </si>
  <si>
    <t>07</t>
  </si>
  <si>
    <t>Сельское хозяйство и рыболовство</t>
  </si>
  <si>
    <t>Подраздел</t>
  </si>
  <si>
    <t xml:space="preserve">Раздел </t>
  </si>
  <si>
    <t>тыс. рублей</t>
  </si>
  <si>
    <t>Судебная система</t>
  </si>
  <si>
    <t>Дорожное хозяйство (дорожные фонды)</t>
  </si>
  <si>
    <t>Дополнительное образование детей</t>
  </si>
  <si>
    <t>налоги на товары (работы, услуги), реализуемые на территории РФ</t>
  </si>
  <si>
    <t>000 1 03 00000 00 0000 000</t>
  </si>
  <si>
    <t>доходы от оказания платных услуг (работ) и компенсации затрат государства</t>
  </si>
  <si>
    <t>1.2.2</t>
  </si>
  <si>
    <t>1.2.3</t>
  </si>
  <si>
    <t xml:space="preserve">Отклонение (гр10 - гр.5) </t>
  </si>
  <si>
    <t xml:space="preserve">Отклонение (гр.9 - гр.4) </t>
  </si>
  <si>
    <t>Сведения о внесенных в течение 2021 года изменениях в решение "О бюджете муниципального образования ЗАТО г. Североморск на 2021 год и плановый период 2022 и 2023 годов"</t>
  </si>
  <si>
    <t>000 1 06 00000 00 0000 000</t>
  </si>
  <si>
    <t xml:space="preserve">Доходы бюджетов от возврата организациями остатков субсидий прошлых лет </t>
  </si>
  <si>
    <t>000 2 02 10000 00 0000 150</t>
  </si>
  <si>
    <t>000 2 18 00000 00 0000 150</t>
  </si>
  <si>
    <t>000 2 02 20000 00 0000 150</t>
  </si>
  <si>
    <t>000 2 02 30000 00 0000 150</t>
  </si>
  <si>
    <t>000 2 02 40000 00 0000 150</t>
  </si>
  <si>
    <t>000 1 17 00000 00 0000 000</t>
  </si>
  <si>
    <t>прочие неналоговые доходы</t>
  </si>
  <si>
    <t>Возврат остатков субсидий, субвенций и иных МБТ, имеющих целевое назначение, прошлых лет</t>
  </si>
  <si>
    <t>000 2 19 00000 00 0000 150</t>
  </si>
  <si>
    <t>Дефицит (-) / Профицит (+)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</si>
  <si>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</si>
  <si>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</si>
  <si>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Решение об уточнении бюджета на 2021 год №170 от 21.12.2021</t>
  </si>
  <si>
    <t>Решение об уточнении бюджета на 2021 год №139 от 26.10.2021</t>
  </si>
  <si>
    <t>Решение об уточнении бюджета на 2021 год №110 от 22.06.2021</t>
  </si>
  <si>
    <t>Решение об уточнении бюджета на 2021 год №60 от 16.03.2021</t>
  </si>
  <si>
    <t>Решение о бюджете на 2021 год №33 от 22.12.2020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</si>
</sst>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4" fillId="0" borderId="0" applyNumberFormat="0" applyFont="0" applyFill="0" applyBorder="0" applyAlignment="0" applyProtection="0">
      <alignment vertical="top"/>
    </xf>
    <xf numFmtId="0" fontId="18" fillId="0" borderId="5">
      <alignment vertical="top" wrapText="1"/>
    </xf>
  </cellStyleXfs>
  <cellXfs count="7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49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3" borderId="0" xfId="9" applyNumberFormat="1" applyFont="1" applyFill="1" applyBorder="1" applyAlignment="1" applyProtection="1">
      <alignment wrapText="1"/>
    </xf>
    <xf numFmtId="0" fontId="15" fillId="3" borderId="0" xfId="0" applyNumberFormat="1" applyFont="1" applyFill="1" applyBorder="1" applyAlignment="1" applyProtection="1">
      <alignment wrapText="1"/>
    </xf>
    <xf numFmtId="0" fontId="0" fillId="3" borderId="0" xfId="0" applyFill="1"/>
    <xf numFmtId="0" fontId="2" fillId="3" borderId="0" xfId="0" applyFont="1" applyFill="1"/>
    <xf numFmtId="0" fontId="3" fillId="3" borderId="0" xfId="0" applyFont="1" applyFill="1"/>
    <xf numFmtId="0" fontId="5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3" fillId="3" borderId="1" xfId="0" applyFont="1" applyFill="1" applyBorder="1"/>
    <xf numFmtId="0" fontId="2" fillId="3" borderId="1" xfId="0" applyFont="1" applyFill="1" applyBorder="1"/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8" fillId="3" borderId="4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7" fillId="3" borderId="0" xfId="0" applyFont="1" applyFill="1" applyAlignment="1">
      <alignment horizontal="center" wrapText="1"/>
    </xf>
    <xf numFmtId="0" fontId="19" fillId="0" borderId="5" xfId="10" applyNumberFormat="1" applyFont="1" applyProtection="1">
      <alignment vertical="top" wrapText="1"/>
    </xf>
    <xf numFmtId="0" fontId="2" fillId="0" borderId="0" xfId="0" applyFont="1" applyBorder="1" applyAlignment="1">
      <alignment wrapText="1"/>
    </xf>
    <xf numFmtId="164" fontId="5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</cellXfs>
  <cellStyles count="11">
    <cellStyle name="xl60" xfId="10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  <cellStyle name="Обычный_Лист1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16" sqref="K16"/>
    </sheetView>
  </sheetViews>
  <sheetFormatPr defaultRowHeight="12.75" x14ac:dyDescent="0.2"/>
  <cols>
    <col min="1" max="1" width="4.140625" style="57" customWidth="1"/>
    <col min="2" max="2" width="32.85546875" customWidth="1"/>
    <col min="3" max="3" width="22" style="20" customWidth="1"/>
    <col min="4" max="8" width="12.7109375" customWidth="1"/>
    <col min="9" max="9" width="10.5703125" customWidth="1"/>
  </cols>
  <sheetData>
    <row r="1" spans="1:11" ht="30" customHeight="1" x14ac:dyDescent="0.25">
      <c r="A1" s="47" t="s">
        <v>108</v>
      </c>
      <c r="B1" s="47"/>
      <c r="C1" s="47"/>
      <c r="D1" s="47"/>
      <c r="E1" s="47"/>
      <c r="F1" s="47"/>
      <c r="G1" s="47"/>
      <c r="H1" s="47"/>
      <c r="I1" s="47"/>
      <c r="J1" s="2"/>
      <c r="K1" s="3"/>
    </row>
    <row r="2" spans="1:11" ht="21" customHeight="1" x14ac:dyDescent="0.2">
      <c r="A2" s="55"/>
      <c r="B2" s="27"/>
      <c r="C2" s="28"/>
      <c r="D2" s="27"/>
      <c r="E2" s="27"/>
      <c r="F2" s="27"/>
      <c r="G2" s="27"/>
      <c r="H2" s="27"/>
      <c r="I2" s="27" t="s">
        <v>97</v>
      </c>
      <c r="J2" s="3"/>
      <c r="K2" s="3"/>
    </row>
    <row r="3" spans="1:11" ht="68.25" customHeight="1" x14ac:dyDescent="0.2">
      <c r="A3" s="4" t="s">
        <v>0</v>
      </c>
      <c r="B3" s="22" t="s">
        <v>1</v>
      </c>
      <c r="C3" s="22" t="s">
        <v>2</v>
      </c>
      <c r="D3" s="4" t="s">
        <v>127</v>
      </c>
      <c r="E3" s="4" t="s">
        <v>126</v>
      </c>
      <c r="F3" s="4" t="s">
        <v>125</v>
      </c>
      <c r="G3" s="4" t="s">
        <v>124</v>
      </c>
      <c r="H3" s="4" t="s">
        <v>123</v>
      </c>
      <c r="I3" s="22" t="s">
        <v>107</v>
      </c>
      <c r="J3" s="5"/>
      <c r="K3" s="3"/>
    </row>
    <row r="4" spans="1:11" ht="12" customHeight="1" x14ac:dyDescent="0.2">
      <c r="A4" s="4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9</v>
      </c>
      <c r="I4" s="22">
        <v>10</v>
      </c>
      <c r="J4" s="5"/>
      <c r="K4" s="3"/>
    </row>
    <row r="5" spans="1:11" s="8" customFormat="1" x14ac:dyDescent="0.2">
      <c r="A5" s="38" t="s">
        <v>3</v>
      </c>
      <c r="B5" s="29" t="s">
        <v>4</v>
      </c>
      <c r="C5" s="30"/>
      <c r="D5" s="50">
        <f>D6+D21</f>
        <v>3554150.2</v>
      </c>
      <c r="E5" s="50">
        <f t="shared" ref="E5" si="0">E6+E21</f>
        <v>3672730.3999999994</v>
      </c>
      <c r="F5" s="50">
        <f t="shared" ref="E5:G5" si="1">F6+F21</f>
        <v>3772298.5999999996</v>
      </c>
      <c r="G5" s="50">
        <f t="shared" si="1"/>
        <v>3898155.6999999997</v>
      </c>
      <c r="H5" s="50">
        <f t="shared" ref="H5" si="2">H6+H21</f>
        <v>4012700.3</v>
      </c>
      <c r="I5" s="50">
        <f>I6+I21</f>
        <v>458550.10000000021</v>
      </c>
      <c r="J5" s="7"/>
      <c r="K5" s="7"/>
    </row>
    <row r="6" spans="1:11" s="8" customFormat="1" ht="17.25" customHeight="1" x14ac:dyDescent="0.2">
      <c r="A6" s="45" t="s">
        <v>5</v>
      </c>
      <c r="B6" s="41" t="s">
        <v>6</v>
      </c>
      <c r="C6" s="43" t="s">
        <v>7</v>
      </c>
      <c r="D6" s="51">
        <f>D8+D14</f>
        <v>1252628.2</v>
      </c>
      <c r="E6" s="51">
        <f t="shared" ref="E6:F6" si="3">E8+E14</f>
        <v>1252628.2</v>
      </c>
      <c r="F6" s="51">
        <f t="shared" si="3"/>
        <v>1252628.2</v>
      </c>
      <c r="G6" s="51">
        <f t="shared" ref="E6:G6" si="4">G8+G14</f>
        <v>1344458.2999999998</v>
      </c>
      <c r="H6" s="52">
        <f t="shared" ref="H6" si="5">H8+H14</f>
        <v>1318526.3999999999</v>
      </c>
      <c r="I6" s="51">
        <f>I8+I14</f>
        <v>65898.2</v>
      </c>
      <c r="J6" s="7"/>
      <c r="K6" s="7"/>
    </row>
    <row r="7" spans="1:11" s="8" customFormat="1" x14ac:dyDescent="0.2">
      <c r="A7" s="45"/>
      <c r="B7" s="42"/>
      <c r="C7" s="44"/>
      <c r="D7" s="51"/>
      <c r="E7" s="51"/>
      <c r="F7" s="51"/>
      <c r="G7" s="51"/>
      <c r="H7" s="53"/>
      <c r="I7" s="51"/>
      <c r="J7" s="7"/>
      <c r="K7" s="7"/>
    </row>
    <row r="8" spans="1:11" x14ac:dyDescent="0.2">
      <c r="A8" s="38" t="s">
        <v>8</v>
      </c>
      <c r="B8" s="31" t="s">
        <v>9</v>
      </c>
      <c r="C8" s="32"/>
      <c r="D8" s="50">
        <f>SUM(D9:D13)</f>
        <v>1156042.8999999999</v>
      </c>
      <c r="E8" s="50">
        <f t="shared" ref="E8:I8" si="6">SUM(E9:E13)</f>
        <v>1156042.8999999999</v>
      </c>
      <c r="F8" s="50">
        <f t="shared" si="6"/>
        <v>1156042.8999999999</v>
      </c>
      <c r="G8" s="50">
        <f t="shared" si="6"/>
        <v>1224543.7999999998</v>
      </c>
      <c r="H8" s="50">
        <f t="shared" si="6"/>
        <v>1197819.3</v>
      </c>
      <c r="I8" s="50">
        <f>SUM(I9:I13)</f>
        <v>41776.400000000009</v>
      </c>
      <c r="J8" s="3"/>
      <c r="K8" s="3"/>
    </row>
    <row r="9" spans="1:11" x14ac:dyDescent="0.2">
      <c r="A9" s="56"/>
      <c r="B9" s="33" t="s">
        <v>10</v>
      </c>
      <c r="C9" s="34" t="s">
        <v>11</v>
      </c>
      <c r="D9" s="54">
        <v>1045522</v>
      </c>
      <c r="E9" s="54">
        <v>1045522</v>
      </c>
      <c r="F9" s="54">
        <v>1045522</v>
      </c>
      <c r="G9" s="54">
        <v>1113262</v>
      </c>
      <c r="H9" s="54">
        <v>1099194</v>
      </c>
      <c r="I9" s="54">
        <f>H9-D9</f>
        <v>53672</v>
      </c>
      <c r="J9" s="3"/>
      <c r="K9" s="3"/>
    </row>
    <row r="10" spans="1:11" ht="25.5" x14ac:dyDescent="0.2">
      <c r="A10" s="56"/>
      <c r="B10" s="35" t="s">
        <v>101</v>
      </c>
      <c r="C10" s="34" t="s">
        <v>102</v>
      </c>
      <c r="D10" s="54">
        <v>12372.7</v>
      </c>
      <c r="E10" s="54">
        <v>12372.7</v>
      </c>
      <c r="F10" s="54">
        <v>12372.7</v>
      </c>
      <c r="G10" s="54">
        <v>12077.7</v>
      </c>
      <c r="H10" s="54">
        <v>12077.7</v>
      </c>
      <c r="I10" s="54">
        <f>H10-D10</f>
        <v>-295</v>
      </c>
      <c r="J10" s="3"/>
      <c r="K10" s="3"/>
    </row>
    <row r="11" spans="1:11" x14ac:dyDescent="0.2">
      <c r="A11" s="56"/>
      <c r="B11" s="33" t="s">
        <v>12</v>
      </c>
      <c r="C11" s="34" t="s">
        <v>13</v>
      </c>
      <c r="D11" s="54">
        <v>70949.399999999994</v>
      </c>
      <c r="E11" s="54">
        <v>70949.399999999994</v>
      </c>
      <c r="F11" s="54">
        <v>70949.399999999994</v>
      </c>
      <c r="G11" s="54">
        <v>70951.399999999994</v>
      </c>
      <c r="H11" s="54">
        <v>58157</v>
      </c>
      <c r="I11" s="54">
        <f>H11-D11</f>
        <v>-12792.399999999994</v>
      </c>
      <c r="J11" s="3"/>
      <c r="K11" s="3"/>
    </row>
    <row r="12" spans="1:11" ht="12.75" customHeight="1" x14ac:dyDescent="0.2">
      <c r="A12" s="56"/>
      <c r="B12" s="33" t="s">
        <v>14</v>
      </c>
      <c r="C12" s="34" t="s">
        <v>109</v>
      </c>
      <c r="D12" s="54">
        <v>16529.099999999999</v>
      </c>
      <c r="E12" s="54">
        <v>16529.099999999999</v>
      </c>
      <c r="F12" s="54">
        <v>16529.099999999999</v>
      </c>
      <c r="G12" s="54">
        <v>17583</v>
      </c>
      <c r="H12" s="54">
        <v>17202</v>
      </c>
      <c r="I12" s="54">
        <f t="shared" ref="I12:I13" si="7">H12-D12</f>
        <v>672.90000000000146</v>
      </c>
      <c r="J12" s="3"/>
      <c r="K12" s="3"/>
    </row>
    <row r="13" spans="1:11" x14ac:dyDescent="0.2">
      <c r="A13" s="56"/>
      <c r="B13" s="33" t="s">
        <v>15</v>
      </c>
      <c r="C13" s="34" t="s">
        <v>16</v>
      </c>
      <c r="D13" s="54">
        <v>10669.7</v>
      </c>
      <c r="E13" s="54">
        <v>10669.7</v>
      </c>
      <c r="F13" s="54">
        <v>10669.7</v>
      </c>
      <c r="G13" s="54">
        <v>10669.7</v>
      </c>
      <c r="H13" s="54">
        <v>11188.6</v>
      </c>
      <c r="I13" s="54">
        <f t="shared" si="7"/>
        <v>518.89999999999964</v>
      </c>
      <c r="J13" s="3"/>
      <c r="K13" s="3"/>
    </row>
    <row r="14" spans="1:11" x14ac:dyDescent="0.2">
      <c r="A14" s="38" t="s">
        <v>17</v>
      </c>
      <c r="B14" s="31" t="s">
        <v>18</v>
      </c>
      <c r="C14" s="32"/>
      <c r="D14" s="50">
        <f>SUM(D15:D20)</f>
        <v>96585.299999999988</v>
      </c>
      <c r="E14" s="50">
        <f t="shared" ref="E14:I14" si="8">SUM(E15:E20)</f>
        <v>96585.299999999988</v>
      </c>
      <c r="F14" s="50">
        <f t="shared" si="8"/>
        <v>96585.299999999988</v>
      </c>
      <c r="G14" s="50">
        <f t="shared" si="8"/>
        <v>119914.49999999999</v>
      </c>
      <c r="H14" s="50">
        <f t="shared" si="8"/>
        <v>120707.09999999998</v>
      </c>
      <c r="I14" s="50">
        <f t="shared" si="8"/>
        <v>24121.799999999988</v>
      </c>
      <c r="J14" s="3"/>
      <c r="K14" s="3"/>
    </row>
    <row r="15" spans="1:11" ht="34.5" customHeight="1" x14ac:dyDescent="0.2">
      <c r="A15" s="56"/>
      <c r="B15" s="35" t="s">
        <v>19</v>
      </c>
      <c r="C15" s="34" t="s">
        <v>20</v>
      </c>
      <c r="D15" s="54">
        <v>73698.3</v>
      </c>
      <c r="E15" s="54">
        <v>73698.3</v>
      </c>
      <c r="F15" s="54">
        <v>73698.3</v>
      </c>
      <c r="G15" s="54">
        <v>90857.9</v>
      </c>
      <c r="H15" s="54">
        <v>90857.9</v>
      </c>
      <c r="I15" s="54">
        <f>H15-D15</f>
        <v>17159.599999999991</v>
      </c>
      <c r="J15" s="3"/>
      <c r="K15" s="3"/>
    </row>
    <row r="16" spans="1:11" ht="27" customHeight="1" x14ac:dyDescent="0.2">
      <c r="A16" s="56"/>
      <c r="B16" s="35" t="s">
        <v>21</v>
      </c>
      <c r="C16" s="34" t="s">
        <v>22</v>
      </c>
      <c r="D16" s="54">
        <v>8905.9</v>
      </c>
      <c r="E16" s="54">
        <v>8905.9</v>
      </c>
      <c r="F16" s="54">
        <v>8905.9</v>
      </c>
      <c r="G16" s="54">
        <v>6300</v>
      </c>
      <c r="H16" s="54">
        <v>4620.7</v>
      </c>
      <c r="I16" s="54">
        <f>H16-D16</f>
        <v>-4285.2</v>
      </c>
      <c r="J16" s="3"/>
      <c r="K16" s="3"/>
    </row>
    <row r="17" spans="1:11" ht="38.25" x14ac:dyDescent="0.2">
      <c r="A17" s="56"/>
      <c r="B17" s="35" t="s">
        <v>103</v>
      </c>
      <c r="C17" s="34" t="s">
        <v>23</v>
      </c>
      <c r="D17" s="54">
        <v>240.5</v>
      </c>
      <c r="E17" s="54">
        <v>240.5</v>
      </c>
      <c r="F17" s="54">
        <v>240.5</v>
      </c>
      <c r="G17" s="54">
        <v>6687</v>
      </c>
      <c r="H17" s="54">
        <v>9158.9</v>
      </c>
      <c r="I17" s="54">
        <f>H17-D17</f>
        <v>8918.4</v>
      </c>
      <c r="J17" s="3"/>
      <c r="K17" s="3"/>
    </row>
    <row r="18" spans="1:11" ht="25.5" x14ac:dyDescent="0.2">
      <c r="A18" s="56"/>
      <c r="B18" s="35" t="s">
        <v>24</v>
      </c>
      <c r="C18" s="34" t="s">
        <v>25</v>
      </c>
      <c r="D18" s="54">
        <v>10845.9</v>
      </c>
      <c r="E18" s="54">
        <v>10845.9</v>
      </c>
      <c r="F18" s="54">
        <v>10845.9</v>
      </c>
      <c r="G18" s="54">
        <v>11268.4</v>
      </c>
      <c r="H18" s="54">
        <v>11268.4</v>
      </c>
      <c r="I18" s="54">
        <f>H18-D18</f>
        <v>422.5</v>
      </c>
      <c r="J18" s="3"/>
      <c r="K18" s="3"/>
    </row>
    <row r="19" spans="1:11" ht="13.5" customHeight="1" x14ac:dyDescent="0.2">
      <c r="A19" s="56"/>
      <c r="B19" s="35" t="s">
        <v>26</v>
      </c>
      <c r="C19" s="34" t="s">
        <v>27</v>
      </c>
      <c r="D19" s="54">
        <v>2894.7</v>
      </c>
      <c r="E19" s="54">
        <v>2894.7</v>
      </c>
      <c r="F19" s="54">
        <v>2894.7</v>
      </c>
      <c r="G19" s="54">
        <v>3728.4</v>
      </c>
      <c r="H19" s="54">
        <v>3728.4</v>
      </c>
      <c r="I19" s="54">
        <f>H19-D19</f>
        <v>833.70000000000027</v>
      </c>
      <c r="J19" s="3"/>
      <c r="K19" s="3"/>
    </row>
    <row r="20" spans="1:11" ht="13.5" customHeight="1" x14ac:dyDescent="0.2">
      <c r="A20" s="56"/>
      <c r="B20" s="35" t="s">
        <v>117</v>
      </c>
      <c r="C20" s="34" t="s">
        <v>116</v>
      </c>
      <c r="D20" s="54">
        <v>0</v>
      </c>
      <c r="E20" s="54">
        <v>0</v>
      </c>
      <c r="F20" s="54">
        <v>0</v>
      </c>
      <c r="G20" s="54">
        <v>1072.8</v>
      </c>
      <c r="H20" s="54">
        <v>1072.8</v>
      </c>
      <c r="I20" s="54">
        <f>H20-D20</f>
        <v>1072.8</v>
      </c>
      <c r="J20" s="3"/>
      <c r="K20" s="3"/>
    </row>
    <row r="21" spans="1:11" s="8" customFormat="1" ht="19.5" customHeight="1" x14ac:dyDescent="0.2">
      <c r="A21" s="38" t="s">
        <v>28</v>
      </c>
      <c r="B21" s="39" t="s">
        <v>29</v>
      </c>
      <c r="C21" s="40" t="s">
        <v>30</v>
      </c>
      <c r="D21" s="50">
        <f>D22+D27+D28</f>
        <v>2301522</v>
      </c>
      <c r="E21" s="50">
        <f t="shared" ref="E21:I21" si="9">E22+E27+E28</f>
        <v>2420102.1999999997</v>
      </c>
      <c r="F21" s="50">
        <f t="shared" si="9"/>
        <v>2519670.4</v>
      </c>
      <c r="G21" s="50">
        <f t="shared" si="9"/>
        <v>2553697.4</v>
      </c>
      <c r="H21" s="50">
        <f t="shared" si="9"/>
        <v>2694173.9</v>
      </c>
      <c r="I21" s="50">
        <f t="shared" si="9"/>
        <v>392651.9000000002</v>
      </c>
      <c r="J21" s="7"/>
      <c r="K21" s="7"/>
    </row>
    <row r="22" spans="1:11" ht="25.5" customHeight="1" x14ac:dyDescent="0.2">
      <c r="A22" s="38" t="s">
        <v>31</v>
      </c>
      <c r="B22" s="36" t="s">
        <v>32</v>
      </c>
      <c r="C22" s="37" t="s">
        <v>33</v>
      </c>
      <c r="D22" s="50">
        <f>SUM(D23:D26)</f>
        <v>2301522</v>
      </c>
      <c r="E22" s="50">
        <f t="shared" ref="E22:I22" si="10">SUM(E23:E26)</f>
        <v>2387670.7999999998</v>
      </c>
      <c r="F22" s="50">
        <f t="shared" si="10"/>
        <v>2487239</v>
      </c>
      <c r="G22" s="50">
        <f t="shared" si="10"/>
        <v>2546842.7000000002</v>
      </c>
      <c r="H22" s="50">
        <f t="shared" si="10"/>
        <v>2687319.2</v>
      </c>
      <c r="I22" s="50">
        <f t="shared" si="10"/>
        <v>385797.20000000019</v>
      </c>
      <c r="J22" s="3"/>
      <c r="K22" s="3"/>
    </row>
    <row r="23" spans="1:11" x14ac:dyDescent="0.2">
      <c r="A23" s="56"/>
      <c r="B23" s="35" t="s">
        <v>34</v>
      </c>
      <c r="C23" s="34" t="s">
        <v>111</v>
      </c>
      <c r="D23" s="54">
        <v>449305.3</v>
      </c>
      <c r="E23" s="54">
        <v>449305.3</v>
      </c>
      <c r="F23" s="54">
        <v>449305.3</v>
      </c>
      <c r="G23" s="54">
        <v>449305.3</v>
      </c>
      <c r="H23" s="54">
        <v>499407.4</v>
      </c>
      <c r="I23" s="54">
        <f>H23-D23</f>
        <v>50102.100000000035</v>
      </c>
      <c r="J23" s="3"/>
      <c r="K23" s="3"/>
    </row>
    <row r="24" spans="1:11" x14ac:dyDescent="0.2">
      <c r="A24" s="56"/>
      <c r="B24" s="35" t="s">
        <v>35</v>
      </c>
      <c r="C24" s="34" t="s">
        <v>113</v>
      </c>
      <c r="D24" s="54">
        <v>466348.79999999999</v>
      </c>
      <c r="E24" s="54">
        <v>519289</v>
      </c>
      <c r="F24" s="54">
        <v>586517.6</v>
      </c>
      <c r="G24" s="54">
        <v>561278.6</v>
      </c>
      <c r="H24" s="54">
        <v>596342.30000000005</v>
      </c>
      <c r="I24" s="54">
        <f>H24-D24</f>
        <v>129993.50000000006</v>
      </c>
      <c r="J24" s="3"/>
      <c r="K24" s="3"/>
    </row>
    <row r="25" spans="1:11" x14ac:dyDescent="0.2">
      <c r="A25" s="56"/>
      <c r="B25" s="35" t="s">
        <v>36</v>
      </c>
      <c r="C25" s="34" t="s">
        <v>114</v>
      </c>
      <c r="D25" s="54">
        <v>1210372.5</v>
      </c>
      <c r="E25" s="54">
        <v>1210372.5</v>
      </c>
      <c r="F25" s="54">
        <v>1242712.1000000001</v>
      </c>
      <c r="G25" s="54">
        <v>1242712.1000000001</v>
      </c>
      <c r="H25" s="54">
        <v>1293704.8</v>
      </c>
      <c r="I25" s="54">
        <f>H25-D25</f>
        <v>83332.300000000047</v>
      </c>
      <c r="J25" s="3"/>
      <c r="K25" s="3"/>
    </row>
    <row r="26" spans="1:11" x14ac:dyDescent="0.2">
      <c r="A26" s="56"/>
      <c r="B26" s="35" t="s">
        <v>37</v>
      </c>
      <c r="C26" s="34" t="s">
        <v>115</v>
      </c>
      <c r="D26" s="54">
        <v>175495.4</v>
      </c>
      <c r="E26" s="54">
        <v>208704</v>
      </c>
      <c r="F26" s="54">
        <v>208704</v>
      </c>
      <c r="G26" s="54">
        <v>293546.7</v>
      </c>
      <c r="H26" s="54">
        <v>297864.7</v>
      </c>
      <c r="I26" s="54">
        <f>H26-D26</f>
        <v>122369.30000000002</v>
      </c>
      <c r="J26" s="3"/>
      <c r="K26" s="3"/>
    </row>
    <row r="27" spans="1:11" ht="38.25" x14ac:dyDescent="0.2">
      <c r="A27" s="38" t="s">
        <v>104</v>
      </c>
      <c r="B27" s="36" t="s">
        <v>110</v>
      </c>
      <c r="C27" s="58" t="s">
        <v>112</v>
      </c>
      <c r="D27" s="50">
        <v>0</v>
      </c>
      <c r="E27" s="50">
        <v>32431.4</v>
      </c>
      <c r="F27" s="50">
        <v>32431.4</v>
      </c>
      <c r="G27" s="50">
        <v>32431.4</v>
      </c>
      <c r="H27" s="50">
        <v>32431.4</v>
      </c>
      <c r="I27" s="50">
        <f>H27-D27</f>
        <v>32431.4</v>
      </c>
    </row>
    <row r="28" spans="1:11" ht="38.25" x14ac:dyDescent="0.2">
      <c r="A28" s="38" t="s">
        <v>105</v>
      </c>
      <c r="B28" s="36" t="s">
        <v>118</v>
      </c>
      <c r="C28" s="58" t="s">
        <v>119</v>
      </c>
      <c r="D28" s="50">
        <v>0</v>
      </c>
      <c r="E28" s="50">
        <v>0</v>
      </c>
      <c r="F28" s="50">
        <v>0</v>
      </c>
      <c r="G28" s="50">
        <v>-25576.7</v>
      </c>
      <c r="H28" s="50">
        <v>-25576.7</v>
      </c>
      <c r="I28" s="50">
        <f>H28-D28</f>
        <v>-25576.7</v>
      </c>
    </row>
    <row r="30" spans="1:11" s="3" customFormat="1" x14ac:dyDescent="0.2">
      <c r="A30" s="55"/>
      <c r="B30" s="3" t="s">
        <v>120</v>
      </c>
      <c r="C30" s="59"/>
      <c r="D30" s="60">
        <f>D5-Расходы!E5</f>
        <v>-86346.199999999721</v>
      </c>
      <c r="E30" s="60">
        <f>E5-Расходы!F5</f>
        <v>-99466.600000000559</v>
      </c>
      <c r="F30" s="60">
        <f>F5-Расходы!G5</f>
        <v>-129466.60000000056</v>
      </c>
      <c r="G30" s="60">
        <f>G5-Расходы!H5</f>
        <v>-117916.60000000009</v>
      </c>
      <c r="H30" s="60">
        <f>H5-Расходы!I5</f>
        <v>-64484.400000000373</v>
      </c>
    </row>
  </sheetData>
  <mergeCells count="10">
    <mergeCell ref="I6:I7"/>
    <mergeCell ref="A6:A7"/>
    <mergeCell ref="B6:B7"/>
    <mergeCell ref="C6:C7"/>
    <mergeCell ref="D6:D7"/>
    <mergeCell ref="E6:E7"/>
    <mergeCell ref="F6:F7"/>
    <mergeCell ref="H6:H7"/>
    <mergeCell ref="G6:G7"/>
    <mergeCell ref="A1:I1"/>
  </mergeCells>
  <printOptions horizontalCentered="1"/>
  <pageMargins left="0.82677165354330717" right="0.11811023622047245" top="0.78740157480314965" bottom="0.59055118110236227" header="0.23622047244094491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11" sqref="M11"/>
    </sheetView>
  </sheetViews>
  <sheetFormatPr defaultRowHeight="12.75" x14ac:dyDescent="0.2"/>
  <cols>
    <col min="1" max="1" width="4.140625" style="19" customWidth="1"/>
    <col min="2" max="2" width="54.140625" customWidth="1"/>
    <col min="3" max="3" width="7.28515625" style="21" customWidth="1"/>
    <col min="4" max="4" width="6.28515625" style="21" customWidth="1"/>
    <col min="5" max="7" width="13.28515625" customWidth="1"/>
    <col min="8" max="9" width="13.28515625" style="26" customWidth="1"/>
    <col min="10" max="10" width="13.7109375" customWidth="1"/>
    <col min="12" max="12" width="9.5703125" bestFit="1" customWidth="1"/>
  </cols>
  <sheetData>
    <row r="1" spans="1:12" ht="32.25" customHeight="1" x14ac:dyDescent="0.25">
      <c r="A1" s="46" t="s">
        <v>108</v>
      </c>
      <c r="B1" s="46"/>
      <c r="C1" s="46"/>
      <c r="D1" s="46"/>
      <c r="E1" s="46"/>
      <c r="F1" s="46"/>
      <c r="G1" s="46"/>
      <c r="H1" s="46"/>
      <c r="I1" s="46"/>
      <c r="J1" s="46"/>
      <c r="K1" s="2"/>
      <c r="L1" s="3"/>
    </row>
    <row r="2" spans="1:12" ht="21.75" customHeight="1" x14ac:dyDescent="0.2">
      <c r="A2" s="1"/>
      <c r="B2" s="3"/>
      <c r="C2" s="23"/>
      <c r="D2" s="23"/>
      <c r="E2" s="3"/>
      <c r="F2" s="3"/>
      <c r="G2" s="3"/>
      <c r="H2" s="27"/>
      <c r="I2" s="1"/>
      <c r="J2" s="1" t="s">
        <v>97</v>
      </c>
      <c r="K2" s="3"/>
      <c r="L2" s="3"/>
    </row>
    <row r="3" spans="1:12" ht="70.5" customHeight="1" x14ac:dyDescent="0.2">
      <c r="A3" s="4" t="s">
        <v>0</v>
      </c>
      <c r="B3" s="4" t="s">
        <v>1</v>
      </c>
      <c r="C3" s="4" t="s">
        <v>96</v>
      </c>
      <c r="D3" s="4" t="s">
        <v>95</v>
      </c>
      <c r="E3" s="4" t="s">
        <v>127</v>
      </c>
      <c r="F3" s="4" t="s">
        <v>126</v>
      </c>
      <c r="G3" s="4" t="s">
        <v>125</v>
      </c>
      <c r="H3" s="4" t="s">
        <v>124</v>
      </c>
      <c r="I3" s="4" t="s">
        <v>123</v>
      </c>
      <c r="J3" s="22" t="s">
        <v>106</v>
      </c>
      <c r="K3" s="5"/>
      <c r="L3" s="3"/>
    </row>
    <row r="4" spans="1:12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22">
        <v>7</v>
      </c>
      <c r="H4" s="22">
        <v>8</v>
      </c>
      <c r="I4" s="22">
        <v>10</v>
      </c>
      <c r="J4" s="4">
        <v>11</v>
      </c>
      <c r="K4" s="5"/>
      <c r="L4" s="3"/>
    </row>
    <row r="5" spans="1:12" x14ac:dyDescent="0.2">
      <c r="A5" s="9" t="s">
        <v>38</v>
      </c>
      <c r="B5" s="6" t="s">
        <v>39</v>
      </c>
      <c r="C5" s="61"/>
      <c r="D5" s="61"/>
      <c r="E5" s="62">
        <f>E6+E15+E20+E26+E31+E33+E39+E42+E47+E49+E51</f>
        <v>3640496.4</v>
      </c>
      <c r="F5" s="62">
        <f t="shared" ref="F5:J5" si="0">F6+F15+F20+F26+F31+F33+F39+F42+F47+F49+F51</f>
        <v>3772197</v>
      </c>
      <c r="G5" s="62">
        <f t="shared" si="0"/>
        <v>3901765.2</v>
      </c>
      <c r="H5" s="62">
        <f t="shared" si="0"/>
        <v>4016072.3</v>
      </c>
      <c r="I5" s="62">
        <f t="shared" si="0"/>
        <v>4077184.7</v>
      </c>
      <c r="J5" s="62">
        <f>J6+J15+J20+J26+J31+J33+J39+J42+J47+J49+J51</f>
        <v>436688.30000000005</v>
      </c>
      <c r="K5" s="3"/>
      <c r="L5" s="3"/>
    </row>
    <row r="6" spans="1:12" x14ac:dyDescent="0.2">
      <c r="A6" s="12"/>
      <c r="B6" s="11" t="s">
        <v>40</v>
      </c>
      <c r="C6" s="63" t="s">
        <v>83</v>
      </c>
      <c r="D6" s="63"/>
      <c r="E6" s="64">
        <f>SUM(E7:E14)</f>
        <v>206154.6</v>
      </c>
      <c r="F6" s="64">
        <f t="shared" ref="F6:J6" si="1">SUM(F7:F14)</f>
        <v>231525.39999999997</v>
      </c>
      <c r="G6" s="64">
        <f t="shared" si="1"/>
        <v>223186.8</v>
      </c>
      <c r="H6" s="64">
        <f t="shared" si="1"/>
        <v>253610.3</v>
      </c>
      <c r="I6" s="64">
        <f t="shared" si="1"/>
        <v>252272.4</v>
      </c>
      <c r="J6" s="64">
        <f t="shared" si="1"/>
        <v>46117.799999999988</v>
      </c>
      <c r="K6" s="3"/>
      <c r="L6" s="3"/>
    </row>
    <row r="7" spans="1:12" ht="25.5" x14ac:dyDescent="0.2">
      <c r="A7" s="12"/>
      <c r="B7" s="10" t="s">
        <v>41</v>
      </c>
      <c r="C7" s="65" t="s">
        <v>83</v>
      </c>
      <c r="D7" s="65" t="s">
        <v>81</v>
      </c>
      <c r="E7" s="66">
        <v>3219.1</v>
      </c>
      <c r="F7" s="66">
        <v>3219.1</v>
      </c>
      <c r="G7" s="66">
        <v>3219.1</v>
      </c>
      <c r="H7" s="66">
        <v>3197.2</v>
      </c>
      <c r="I7" s="66">
        <v>2867.2</v>
      </c>
      <c r="J7" s="67">
        <f>I7-E7</f>
        <v>-351.90000000000009</v>
      </c>
      <c r="K7" s="3"/>
      <c r="L7" s="3"/>
    </row>
    <row r="8" spans="1:12" ht="38.25" x14ac:dyDescent="0.2">
      <c r="A8" s="12"/>
      <c r="B8" s="10" t="s">
        <v>42</v>
      </c>
      <c r="C8" s="65" t="s">
        <v>83</v>
      </c>
      <c r="D8" s="65" t="s">
        <v>80</v>
      </c>
      <c r="E8" s="68">
        <v>9988.9</v>
      </c>
      <c r="F8" s="68">
        <v>10011.799999999999</v>
      </c>
      <c r="G8" s="68">
        <v>10011.799999999999</v>
      </c>
      <c r="H8" s="68">
        <v>10296.799999999999</v>
      </c>
      <c r="I8" s="68">
        <v>10232.299999999999</v>
      </c>
      <c r="J8" s="67">
        <f>I8-E8</f>
        <v>243.39999999999964</v>
      </c>
      <c r="K8" s="3"/>
      <c r="L8" s="3"/>
    </row>
    <row r="9" spans="1:12" ht="38.25" x14ac:dyDescent="0.2">
      <c r="A9" s="12"/>
      <c r="B9" s="10" t="s">
        <v>43</v>
      </c>
      <c r="C9" s="65" t="s">
        <v>83</v>
      </c>
      <c r="D9" s="65" t="s">
        <v>90</v>
      </c>
      <c r="E9" s="68">
        <v>103229.1</v>
      </c>
      <c r="F9" s="69">
        <v>105794.7</v>
      </c>
      <c r="G9" s="69">
        <v>106166.6</v>
      </c>
      <c r="H9" s="69">
        <v>106204.5</v>
      </c>
      <c r="I9" s="70">
        <v>105626.3</v>
      </c>
      <c r="J9" s="67">
        <f>I9-E9</f>
        <v>2397.1999999999971</v>
      </c>
      <c r="K9" s="3"/>
      <c r="L9" s="3"/>
    </row>
    <row r="10" spans="1:12" x14ac:dyDescent="0.2">
      <c r="A10" s="12"/>
      <c r="B10" s="10" t="s">
        <v>98</v>
      </c>
      <c r="C10" s="65" t="s">
        <v>83</v>
      </c>
      <c r="D10" s="65" t="s">
        <v>86</v>
      </c>
      <c r="E10" s="68">
        <v>5.4</v>
      </c>
      <c r="F10" s="69">
        <v>5.4</v>
      </c>
      <c r="G10" s="69">
        <v>5.4</v>
      </c>
      <c r="H10" s="69">
        <v>5.4</v>
      </c>
      <c r="I10" s="70">
        <v>5.4</v>
      </c>
      <c r="J10" s="67">
        <f>I10-E10</f>
        <v>0</v>
      </c>
      <c r="K10" s="3"/>
      <c r="L10" s="3"/>
    </row>
    <row r="11" spans="1:12" ht="24" customHeight="1" x14ac:dyDescent="0.2">
      <c r="A11" s="12"/>
      <c r="B11" s="10" t="s">
        <v>44</v>
      </c>
      <c r="C11" s="65" t="s">
        <v>83</v>
      </c>
      <c r="D11" s="65" t="s">
        <v>88</v>
      </c>
      <c r="E11" s="68">
        <v>2820</v>
      </c>
      <c r="F11" s="69">
        <v>2821</v>
      </c>
      <c r="G11" s="69">
        <v>2474.1999999999998</v>
      </c>
      <c r="H11" s="69">
        <v>2165.6999999999998</v>
      </c>
      <c r="I11" s="69">
        <v>1942.3</v>
      </c>
      <c r="J11" s="67">
        <f>I11-E11</f>
        <v>-877.7</v>
      </c>
      <c r="K11" s="3"/>
      <c r="L11" s="3"/>
    </row>
    <row r="12" spans="1:12" x14ac:dyDescent="0.2">
      <c r="A12" s="12"/>
      <c r="B12" s="24" t="s">
        <v>45</v>
      </c>
      <c r="C12" s="65" t="s">
        <v>83</v>
      </c>
      <c r="D12" s="65" t="s">
        <v>93</v>
      </c>
      <c r="E12" s="68">
        <v>0</v>
      </c>
      <c r="F12" s="69">
        <v>0</v>
      </c>
      <c r="G12" s="69">
        <v>1168.5</v>
      </c>
      <c r="H12" s="69">
        <v>1168.5</v>
      </c>
      <c r="I12" s="69">
        <v>1168.5</v>
      </c>
      <c r="J12" s="67">
        <f>I12-E12</f>
        <v>1168.5</v>
      </c>
      <c r="K12" s="3"/>
      <c r="L12" s="3"/>
    </row>
    <row r="13" spans="1:12" x14ac:dyDescent="0.2">
      <c r="A13" s="12"/>
      <c r="B13" s="10" t="s">
        <v>46</v>
      </c>
      <c r="C13" s="65" t="s">
        <v>83</v>
      </c>
      <c r="D13" s="65" t="s">
        <v>87</v>
      </c>
      <c r="E13" s="68">
        <v>3000</v>
      </c>
      <c r="F13" s="69">
        <v>3000</v>
      </c>
      <c r="G13" s="69">
        <v>3000</v>
      </c>
      <c r="H13" s="70">
        <v>3000</v>
      </c>
      <c r="I13" s="70">
        <v>3000</v>
      </c>
      <c r="J13" s="67">
        <f>I13-E13</f>
        <v>0</v>
      </c>
      <c r="K13" s="3"/>
      <c r="L13" s="3"/>
    </row>
    <row r="14" spans="1:12" x14ac:dyDescent="0.2">
      <c r="A14" s="12"/>
      <c r="B14" s="10" t="s">
        <v>47</v>
      </c>
      <c r="C14" s="65" t="s">
        <v>83</v>
      </c>
      <c r="D14" s="65" t="s">
        <v>84</v>
      </c>
      <c r="E14" s="68">
        <v>83892.1</v>
      </c>
      <c r="F14" s="69">
        <v>106673.4</v>
      </c>
      <c r="G14" s="69">
        <v>97141.2</v>
      </c>
      <c r="H14" s="70">
        <v>127572.2</v>
      </c>
      <c r="I14" s="70">
        <v>127430.39999999999</v>
      </c>
      <c r="J14" s="67">
        <f>I14-E14</f>
        <v>43538.299999999988</v>
      </c>
      <c r="K14" s="3"/>
      <c r="L14" s="3"/>
    </row>
    <row r="15" spans="1:12" ht="25.5" x14ac:dyDescent="0.2">
      <c r="A15" s="12"/>
      <c r="B15" s="11" t="s">
        <v>48</v>
      </c>
      <c r="C15" s="63" t="s">
        <v>80</v>
      </c>
      <c r="D15" s="63"/>
      <c r="E15" s="71">
        <f>SUM(E16:E19)</f>
        <v>11871.199999999999</v>
      </c>
      <c r="F15" s="71">
        <f t="shared" ref="F15:J15" si="2">SUM(F16:F19)</f>
        <v>11871.199999999999</v>
      </c>
      <c r="G15" s="71">
        <f t="shared" si="2"/>
        <v>12118.3</v>
      </c>
      <c r="H15" s="71">
        <f t="shared" si="2"/>
        <v>13984.400000000001</v>
      </c>
      <c r="I15" s="71">
        <f t="shared" si="2"/>
        <v>13984.5</v>
      </c>
      <c r="J15" s="71">
        <f t="shared" si="2"/>
        <v>2113.3000000000006</v>
      </c>
      <c r="K15" s="3"/>
      <c r="L15" s="3"/>
    </row>
    <row r="16" spans="1:12" x14ac:dyDescent="0.2">
      <c r="A16" s="13"/>
      <c r="B16" s="10" t="s">
        <v>49</v>
      </c>
      <c r="C16" s="65" t="s">
        <v>80</v>
      </c>
      <c r="D16" s="65" t="s">
        <v>90</v>
      </c>
      <c r="E16" s="68">
        <v>2765.4</v>
      </c>
      <c r="F16" s="68">
        <v>2765.4</v>
      </c>
      <c r="G16" s="68">
        <v>2867.6</v>
      </c>
      <c r="H16" s="69">
        <v>2867.6</v>
      </c>
      <c r="I16" s="69">
        <v>2867.6</v>
      </c>
      <c r="J16" s="67">
        <f>I16-E16</f>
        <v>102.19999999999982</v>
      </c>
      <c r="K16" s="3"/>
      <c r="L16" s="3"/>
    </row>
    <row r="17" spans="1:12" x14ac:dyDescent="0.2">
      <c r="A17" s="13"/>
      <c r="B17" s="10" t="s">
        <v>122</v>
      </c>
      <c r="C17" s="65" t="s">
        <v>80</v>
      </c>
      <c r="D17" s="65" t="s">
        <v>92</v>
      </c>
      <c r="E17" s="68">
        <v>8111.4</v>
      </c>
      <c r="F17" s="69">
        <v>8111.4</v>
      </c>
      <c r="G17" s="69">
        <v>8117.4</v>
      </c>
      <c r="H17" s="69">
        <v>8551.2000000000007</v>
      </c>
      <c r="I17" s="69">
        <v>0</v>
      </c>
      <c r="J17" s="67">
        <f>I17-E17</f>
        <v>-8111.4</v>
      </c>
      <c r="K17" s="3"/>
      <c r="L17" s="3"/>
    </row>
    <row r="18" spans="1:12" ht="25.5" x14ac:dyDescent="0.2">
      <c r="A18" s="13"/>
      <c r="B18" s="49" t="s">
        <v>121</v>
      </c>
      <c r="C18" s="65" t="s">
        <v>80</v>
      </c>
      <c r="D18" s="65" t="s">
        <v>89</v>
      </c>
      <c r="E18" s="68">
        <v>0</v>
      </c>
      <c r="F18" s="69">
        <v>0</v>
      </c>
      <c r="G18" s="69">
        <v>0</v>
      </c>
      <c r="H18" s="69">
        <v>0</v>
      </c>
      <c r="I18" s="69">
        <v>8551.2000000000007</v>
      </c>
      <c r="J18" s="67">
        <f t="shared" ref="J18:J19" si="3">I18-E18</f>
        <v>8551.2000000000007</v>
      </c>
      <c r="K18" s="3"/>
      <c r="L18" s="3"/>
    </row>
    <row r="19" spans="1:12" x14ac:dyDescent="0.2">
      <c r="A19" s="13"/>
      <c r="B19" s="48" t="s">
        <v>47</v>
      </c>
      <c r="C19" s="65" t="s">
        <v>80</v>
      </c>
      <c r="D19" s="65" t="s">
        <v>82</v>
      </c>
      <c r="E19" s="68">
        <v>994.4</v>
      </c>
      <c r="F19" s="69">
        <v>994.4</v>
      </c>
      <c r="G19" s="69">
        <v>1133.3</v>
      </c>
      <c r="H19" s="69">
        <v>2565.6</v>
      </c>
      <c r="I19" s="69">
        <v>2565.6999999999998</v>
      </c>
      <c r="J19" s="67">
        <f t="shared" si="3"/>
        <v>1571.2999999999997</v>
      </c>
      <c r="K19" s="3"/>
      <c r="L19" s="3"/>
    </row>
    <row r="20" spans="1:12" x14ac:dyDescent="0.2">
      <c r="A20" s="13"/>
      <c r="B20" s="14" t="s">
        <v>50</v>
      </c>
      <c r="C20" s="72" t="s">
        <v>90</v>
      </c>
      <c r="D20" s="72"/>
      <c r="E20" s="71">
        <f>SUM(E21:E25)</f>
        <v>270736.90000000002</v>
      </c>
      <c r="F20" s="71">
        <f t="shared" ref="F20:J20" si="4">SUM(F21:F25)</f>
        <v>307067.10000000003</v>
      </c>
      <c r="G20" s="71">
        <f t="shared" si="4"/>
        <v>307506.80000000005</v>
      </c>
      <c r="H20" s="71">
        <f t="shared" si="4"/>
        <v>312635.2</v>
      </c>
      <c r="I20" s="71">
        <f t="shared" si="4"/>
        <v>312942.8</v>
      </c>
      <c r="J20" s="71">
        <f t="shared" si="4"/>
        <v>42205.899999999987</v>
      </c>
      <c r="K20" s="3"/>
      <c r="L20" s="3"/>
    </row>
    <row r="21" spans="1:12" x14ac:dyDescent="0.2">
      <c r="A21" s="13"/>
      <c r="B21" s="15" t="s">
        <v>94</v>
      </c>
      <c r="C21" s="73" t="s">
        <v>90</v>
      </c>
      <c r="D21" s="73" t="s">
        <v>86</v>
      </c>
      <c r="E21" s="68">
        <v>20000.400000000001</v>
      </c>
      <c r="F21" s="69">
        <v>20000.400000000001</v>
      </c>
      <c r="G21" s="69">
        <v>20455.400000000001</v>
      </c>
      <c r="H21" s="69">
        <v>18435.3</v>
      </c>
      <c r="I21" s="69">
        <v>18232.3</v>
      </c>
      <c r="J21" s="67">
        <f>I21-E21</f>
        <v>-1768.1000000000022</v>
      </c>
      <c r="K21" s="3"/>
      <c r="L21" s="3"/>
    </row>
    <row r="22" spans="1:12" x14ac:dyDescent="0.2">
      <c r="A22" s="13"/>
      <c r="B22" s="15" t="s">
        <v>51</v>
      </c>
      <c r="C22" s="73" t="s">
        <v>90</v>
      </c>
      <c r="D22" s="73" t="s">
        <v>91</v>
      </c>
      <c r="E22" s="68">
        <v>19535.3</v>
      </c>
      <c r="F22" s="69">
        <v>20030.099999999999</v>
      </c>
      <c r="G22" s="69">
        <v>19898.5</v>
      </c>
      <c r="H22" s="69">
        <v>19652.099999999999</v>
      </c>
      <c r="I22" s="69">
        <v>19534.3</v>
      </c>
      <c r="J22" s="67">
        <f>I22-E22</f>
        <v>-1</v>
      </c>
      <c r="K22" s="3"/>
      <c r="L22" s="3"/>
    </row>
    <row r="23" spans="1:12" x14ac:dyDescent="0.2">
      <c r="A23" s="13"/>
      <c r="B23" s="25" t="s">
        <v>99</v>
      </c>
      <c r="C23" s="73" t="s">
        <v>90</v>
      </c>
      <c r="D23" s="73" t="s">
        <v>92</v>
      </c>
      <c r="E23" s="68">
        <v>172266.2</v>
      </c>
      <c r="F23" s="69">
        <v>205403.6</v>
      </c>
      <c r="G23" s="69">
        <v>205494</v>
      </c>
      <c r="H23" s="69">
        <v>209755.2</v>
      </c>
      <c r="I23" s="69">
        <v>210359</v>
      </c>
      <c r="J23" s="67">
        <f>I23-E23</f>
        <v>38092.799999999988</v>
      </c>
      <c r="K23" s="3"/>
      <c r="L23" s="3"/>
    </row>
    <row r="24" spans="1:12" x14ac:dyDescent="0.2">
      <c r="A24" s="13"/>
      <c r="B24" s="15" t="s">
        <v>52</v>
      </c>
      <c r="C24" s="73" t="s">
        <v>90</v>
      </c>
      <c r="D24" s="73" t="s">
        <v>89</v>
      </c>
      <c r="E24" s="68">
        <v>27363.599999999999</v>
      </c>
      <c r="F24" s="69">
        <v>27760.6</v>
      </c>
      <c r="G24" s="69">
        <v>27786.5</v>
      </c>
      <c r="H24" s="69">
        <v>30068.9</v>
      </c>
      <c r="I24" s="69">
        <v>29928.9</v>
      </c>
      <c r="J24" s="67">
        <f>I24-E24</f>
        <v>2565.3000000000029</v>
      </c>
      <c r="K24" s="3"/>
      <c r="L24" s="3"/>
    </row>
    <row r="25" spans="1:12" x14ac:dyDescent="0.2">
      <c r="A25" s="13"/>
      <c r="B25" s="16" t="s">
        <v>53</v>
      </c>
      <c r="C25" s="74" t="s">
        <v>90</v>
      </c>
      <c r="D25" s="74" t="s">
        <v>85</v>
      </c>
      <c r="E25" s="68">
        <v>31571.4</v>
      </c>
      <c r="F25" s="69">
        <v>33872.400000000001</v>
      </c>
      <c r="G25" s="69">
        <v>33872.400000000001</v>
      </c>
      <c r="H25" s="69">
        <v>34723.699999999997</v>
      </c>
      <c r="I25" s="69">
        <v>34888.300000000003</v>
      </c>
      <c r="J25" s="67">
        <f>I25-E25</f>
        <v>3316.9000000000015</v>
      </c>
      <c r="K25" s="3"/>
      <c r="L25" s="3"/>
    </row>
    <row r="26" spans="1:12" x14ac:dyDescent="0.2">
      <c r="A26" s="13"/>
      <c r="B26" s="14" t="s">
        <v>54</v>
      </c>
      <c r="C26" s="72" t="s">
        <v>86</v>
      </c>
      <c r="D26" s="72"/>
      <c r="E26" s="71">
        <f>SUM(E27:E30)</f>
        <v>402396</v>
      </c>
      <c r="F26" s="71">
        <f t="shared" ref="F26:J26" si="5">SUM(F27:F30)</f>
        <v>463111.10000000003</v>
      </c>
      <c r="G26" s="71">
        <f t="shared" si="5"/>
        <v>535738.70000000007</v>
      </c>
      <c r="H26" s="71">
        <f t="shared" si="5"/>
        <v>590927.5</v>
      </c>
      <c r="I26" s="71">
        <f t="shared" si="5"/>
        <v>587436.6</v>
      </c>
      <c r="J26" s="71">
        <f t="shared" si="5"/>
        <v>185040.6</v>
      </c>
      <c r="K26" s="3"/>
      <c r="L26" s="3"/>
    </row>
    <row r="27" spans="1:12" x14ac:dyDescent="0.2">
      <c r="A27" s="13"/>
      <c r="B27" s="15" t="s">
        <v>55</v>
      </c>
      <c r="C27" s="73" t="s">
        <v>86</v>
      </c>
      <c r="D27" s="73" t="s">
        <v>83</v>
      </c>
      <c r="E27" s="68">
        <v>39076.6</v>
      </c>
      <c r="F27" s="69">
        <v>71796.399999999994</v>
      </c>
      <c r="G27" s="69">
        <v>85676.1</v>
      </c>
      <c r="H27" s="69">
        <v>85676</v>
      </c>
      <c r="I27" s="69">
        <v>85714.2</v>
      </c>
      <c r="J27" s="67">
        <f>I27-E27</f>
        <v>46637.599999999999</v>
      </c>
      <c r="K27" s="3"/>
      <c r="L27" s="3"/>
    </row>
    <row r="28" spans="1:12" x14ac:dyDescent="0.2">
      <c r="A28" s="13"/>
      <c r="B28" s="15" t="s">
        <v>56</v>
      </c>
      <c r="C28" s="73" t="s">
        <v>86</v>
      </c>
      <c r="D28" s="73" t="s">
        <v>81</v>
      </c>
      <c r="E28" s="68">
        <v>22246.5</v>
      </c>
      <c r="F28" s="69">
        <v>22897.599999999999</v>
      </c>
      <c r="G28" s="69">
        <v>42544.3</v>
      </c>
      <c r="H28" s="69">
        <v>107378.3</v>
      </c>
      <c r="I28" s="69">
        <v>107134.5</v>
      </c>
      <c r="J28" s="67">
        <f>I28-E28</f>
        <v>84888</v>
      </c>
      <c r="K28" s="3"/>
      <c r="L28" s="3"/>
    </row>
    <row r="29" spans="1:12" x14ac:dyDescent="0.2">
      <c r="A29" s="13"/>
      <c r="B29" s="15" t="s">
        <v>57</v>
      </c>
      <c r="C29" s="73" t="s">
        <v>86</v>
      </c>
      <c r="D29" s="73" t="s">
        <v>80</v>
      </c>
      <c r="E29" s="68">
        <v>311153</v>
      </c>
      <c r="F29" s="69">
        <v>338497.2</v>
      </c>
      <c r="G29" s="69">
        <v>377598.4</v>
      </c>
      <c r="H29" s="69">
        <v>366363.3</v>
      </c>
      <c r="I29" s="69">
        <v>362836.5</v>
      </c>
      <c r="J29" s="67">
        <f>I29-E29</f>
        <v>51683.5</v>
      </c>
      <c r="K29" s="3"/>
      <c r="L29" s="3"/>
    </row>
    <row r="30" spans="1:12" x14ac:dyDescent="0.2">
      <c r="A30" s="13"/>
      <c r="B30" s="15" t="s">
        <v>58</v>
      </c>
      <c r="C30" s="73" t="s">
        <v>86</v>
      </c>
      <c r="D30" s="73" t="s">
        <v>86</v>
      </c>
      <c r="E30" s="68">
        <v>29919.9</v>
      </c>
      <c r="F30" s="69">
        <v>29919.9</v>
      </c>
      <c r="G30" s="69">
        <v>29919.9</v>
      </c>
      <c r="H30" s="69">
        <v>31509.9</v>
      </c>
      <c r="I30" s="69">
        <v>31751.4</v>
      </c>
      <c r="J30" s="67">
        <f>I30-E30</f>
        <v>1831.5</v>
      </c>
      <c r="K30" s="3"/>
      <c r="L30" s="3"/>
    </row>
    <row r="31" spans="1:12" x14ac:dyDescent="0.2">
      <c r="A31" s="13"/>
      <c r="B31" s="14" t="s">
        <v>59</v>
      </c>
      <c r="C31" s="72" t="s">
        <v>88</v>
      </c>
      <c r="D31" s="72"/>
      <c r="E31" s="71">
        <f>E32</f>
        <v>1034.4000000000001</v>
      </c>
      <c r="F31" s="71">
        <f>F32</f>
        <v>701</v>
      </c>
      <c r="G31" s="71">
        <f t="shared" ref="G31:J31" si="6">G32</f>
        <v>1000.9</v>
      </c>
      <c r="H31" s="71">
        <f t="shared" si="6"/>
        <v>1301</v>
      </c>
      <c r="I31" s="71">
        <f t="shared" si="6"/>
        <v>1301</v>
      </c>
      <c r="J31" s="71">
        <f t="shared" si="6"/>
        <v>266.59999999999991</v>
      </c>
      <c r="K31" s="3"/>
      <c r="L31" s="3"/>
    </row>
    <row r="32" spans="1:12" x14ac:dyDescent="0.2">
      <c r="A32" s="13"/>
      <c r="B32" s="16" t="s">
        <v>60</v>
      </c>
      <c r="C32" s="74" t="s">
        <v>88</v>
      </c>
      <c r="D32" s="75" t="s">
        <v>86</v>
      </c>
      <c r="E32" s="68">
        <v>1034.4000000000001</v>
      </c>
      <c r="F32" s="69">
        <v>701</v>
      </c>
      <c r="G32" s="69">
        <v>1000.9</v>
      </c>
      <c r="H32" s="69">
        <v>1301</v>
      </c>
      <c r="I32" s="69">
        <v>1301</v>
      </c>
      <c r="J32" s="67">
        <f>I32-E32</f>
        <v>266.59999999999991</v>
      </c>
      <c r="K32" s="3"/>
      <c r="L32" s="3"/>
    </row>
    <row r="33" spans="1:10" x14ac:dyDescent="0.2">
      <c r="A33" s="13"/>
      <c r="B33" s="14" t="s">
        <v>61</v>
      </c>
      <c r="C33" s="72" t="s">
        <v>93</v>
      </c>
      <c r="D33" s="72"/>
      <c r="E33" s="71">
        <f>SUM(E34:E38)</f>
        <v>2334273.7000000002</v>
      </c>
      <c r="F33" s="76">
        <f t="shared" ref="F33" si="7">F34+F35+F36+F37+F38</f>
        <v>2341204.6999999997</v>
      </c>
      <c r="G33" s="76">
        <f t="shared" ref="G33:I33" si="8">G34+G35+G36+G37+G38</f>
        <v>2387320.3000000003</v>
      </c>
      <c r="H33" s="76">
        <f t="shared" si="8"/>
        <v>2412788.7000000002</v>
      </c>
      <c r="I33" s="76">
        <f t="shared" si="8"/>
        <v>2476568.3000000003</v>
      </c>
      <c r="J33" s="77">
        <f>I33-E33</f>
        <v>142294.60000000009</v>
      </c>
    </row>
    <row r="34" spans="1:10" x14ac:dyDescent="0.2">
      <c r="A34" s="13"/>
      <c r="B34" s="15" t="s">
        <v>62</v>
      </c>
      <c r="C34" s="73" t="s">
        <v>93</v>
      </c>
      <c r="D34" s="73" t="s">
        <v>83</v>
      </c>
      <c r="E34" s="68">
        <v>1104544.3999999999</v>
      </c>
      <c r="F34" s="69">
        <v>1107805.8</v>
      </c>
      <c r="G34" s="69">
        <v>1107046.1000000001</v>
      </c>
      <c r="H34" s="70">
        <v>1138856.2</v>
      </c>
      <c r="I34" s="70">
        <v>1193956</v>
      </c>
      <c r="J34" s="67">
        <f>I34-E34</f>
        <v>89411.600000000093</v>
      </c>
    </row>
    <row r="35" spans="1:10" x14ac:dyDescent="0.2">
      <c r="A35" s="13"/>
      <c r="B35" s="15" t="s">
        <v>63</v>
      </c>
      <c r="C35" s="73" t="s">
        <v>93</v>
      </c>
      <c r="D35" s="73" t="s">
        <v>81</v>
      </c>
      <c r="E35" s="68">
        <v>860440.8</v>
      </c>
      <c r="F35" s="69">
        <v>862154.7</v>
      </c>
      <c r="G35" s="69">
        <v>903718.6</v>
      </c>
      <c r="H35" s="70">
        <v>879027.5</v>
      </c>
      <c r="I35" s="70">
        <v>878434.8</v>
      </c>
      <c r="J35" s="67">
        <f>I35-E35</f>
        <v>17994</v>
      </c>
    </row>
    <row r="36" spans="1:10" x14ac:dyDescent="0.2">
      <c r="A36" s="13"/>
      <c r="B36" s="15" t="s">
        <v>100</v>
      </c>
      <c r="C36" s="73" t="s">
        <v>93</v>
      </c>
      <c r="D36" s="73" t="s">
        <v>80</v>
      </c>
      <c r="E36" s="68">
        <v>265631.90000000002</v>
      </c>
      <c r="F36" s="69">
        <v>265956.90000000002</v>
      </c>
      <c r="G36" s="69">
        <v>271667.7</v>
      </c>
      <c r="H36" s="70">
        <v>282701.90000000002</v>
      </c>
      <c r="I36" s="70">
        <v>292728.8</v>
      </c>
      <c r="J36" s="67">
        <f>I36-E36</f>
        <v>27096.899999999965</v>
      </c>
    </row>
    <row r="37" spans="1:10" x14ac:dyDescent="0.2">
      <c r="A37" s="13"/>
      <c r="B37" s="16" t="s">
        <v>64</v>
      </c>
      <c r="C37" s="74" t="s">
        <v>93</v>
      </c>
      <c r="D37" s="74" t="s">
        <v>93</v>
      </c>
      <c r="E37" s="68">
        <v>15981</v>
      </c>
      <c r="F37" s="69">
        <v>16305.5</v>
      </c>
      <c r="G37" s="69">
        <v>16305.5</v>
      </c>
      <c r="H37" s="69">
        <v>22354.9</v>
      </c>
      <c r="I37" s="69">
        <v>22037</v>
      </c>
      <c r="J37" s="67">
        <f>I37-E37</f>
        <v>6056</v>
      </c>
    </row>
    <row r="38" spans="1:10" x14ac:dyDescent="0.2">
      <c r="A38" s="13"/>
      <c r="B38" s="15" t="s">
        <v>65</v>
      </c>
      <c r="C38" s="73" t="s">
        <v>93</v>
      </c>
      <c r="D38" s="73" t="s">
        <v>92</v>
      </c>
      <c r="E38" s="68">
        <v>87675.6</v>
      </c>
      <c r="F38" s="69">
        <v>88981.8</v>
      </c>
      <c r="G38" s="69">
        <v>88582.399999999994</v>
      </c>
      <c r="H38" s="70">
        <v>89848.2</v>
      </c>
      <c r="I38" s="70">
        <v>89411.7</v>
      </c>
      <c r="J38" s="67">
        <f>I38-E38</f>
        <v>1736.0999999999913</v>
      </c>
    </row>
    <row r="39" spans="1:10" x14ac:dyDescent="0.2">
      <c r="A39" s="13"/>
      <c r="B39" s="17" t="s">
        <v>66</v>
      </c>
      <c r="C39" s="78" t="s">
        <v>91</v>
      </c>
      <c r="D39" s="78"/>
      <c r="E39" s="71">
        <f>SUM(E40:E41)</f>
        <v>271838.90000000002</v>
      </c>
      <c r="F39" s="76">
        <f t="shared" ref="F39" si="9">F40+F41</f>
        <v>279296.3</v>
      </c>
      <c r="G39" s="76">
        <f t="shared" ref="G39:I39" si="10">G40+G41</f>
        <v>276835.3</v>
      </c>
      <c r="H39" s="76">
        <f t="shared" si="10"/>
        <v>283614.3</v>
      </c>
      <c r="I39" s="76">
        <f t="shared" si="10"/>
        <v>288020.2</v>
      </c>
      <c r="J39" s="77">
        <f>I39-E39</f>
        <v>16181.299999999988</v>
      </c>
    </row>
    <row r="40" spans="1:10" x14ac:dyDescent="0.2">
      <c r="A40" s="13"/>
      <c r="B40" s="16" t="s">
        <v>67</v>
      </c>
      <c r="C40" s="74" t="s">
        <v>91</v>
      </c>
      <c r="D40" s="74" t="s">
        <v>83</v>
      </c>
      <c r="E40" s="68">
        <v>232617.9</v>
      </c>
      <c r="F40" s="69">
        <v>239739.8</v>
      </c>
      <c r="G40" s="69">
        <v>237338.9</v>
      </c>
      <c r="H40" s="69">
        <v>240752.8</v>
      </c>
      <c r="I40" s="69">
        <v>245230.7</v>
      </c>
      <c r="J40" s="67">
        <f>I40-E40</f>
        <v>12612.800000000017</v>
      </c>
    </row>
    <row r="41" spans="1:10" x14ac:dyDescent="0.2">
      <c r="A41" s="13"/>
      <c r="B41" s="16" t="s">
        <v>68</v>
      </c>
      <c r="C41" s="74" t="s">
        <v>91</v>
      </c>
      <c r="D41" s="74" t="s">
        <v>90</v>
      </c>
      <c r="E41" s="68">
        <v>39221</v>
      </c>
      <c r="F41" s="69">
        <v>39556.5</v>
      </c>
      <c r="G41" s="69">
        <v>39496.400000000001</v>
      </c>
      <c r="H41" s="69">
        <v>42861.5</v>
      </c>
      <c r="I41" s="69">
        <v>42789.5</v>
      </c>
      <c r="J41" s="67">
        <f>I41-E41</f>
        <v>3568.5</v>
      </c>
    </row>
    <row r="42" spans="1:10" x14ac:dyDescent="0.2">
      <c r="A42" s="18"/>
      <c r="B42" s="14" t="s">
        <v>69</v>
      </c>
      <c r="C42" s="72" t="s">
        <v>89</v>
      </c>
      <c r="D42" s="72"/>
      <c r="E42" s="71">
        <f>SUM(E43:E46)</f>
        <v>95179</v>
      </c>
      <c r="F42" s="71">
        <f t="shared" ref="F42:J42" si="11">SUM(F43:F46)</f>
        <v>96379</v>
      </c>
      <c r="G42" s="71">
        <f t="shared" si="11"/>
        <v>97549.099999999991</v>
      </c>
      <c r="H42" s="71">
        <f t="shared" si="11"/>
        <v>97299.099999999991</v>
      </c>
      <c r="I42" s="71">
        <f t="shared" si="11"/>
        <v>96970.7</v>
      </c>
      <c r="J42" s="71">
        <f t="shared" si="11"/>
        <v>1791.6999999999925</v>
      </c>
    </row>
    <row r="43" spans="1:10" x14ac:dyDescent="0.2">
      <c r="A43" s="18"/>
      <c r="B43" s="15" t="s">
        <v>70</v>
      </c>
      <c r="C43" s="73" t="s">
        <v>89</v>
      </c>
      <c r="D43" s="73" t="s">
        <v>83</v>
      </c>
      <c r="E43" s="68">
        <v>6899.5</v>
      </c>
      <c r="F43" s="69">
        <v>6899.5</v>
      </c>
      <c r="G43" s="69">
        <v>6899.5</v>
      </c>
      <c r="H43" s="69">
        <v>6649.5</v>
      </c>
      <c r="I43" s="69">
        <v>6169.4</v>
      </c>
      <c r="J43" s="67">
        <f>I43-E43</f>
        <v>-730.10000000000036</v>
      </c>
    </row>
    <row r="44" spans="1:10" x14ac:dyDescent="0.2">
      <c r="A44" s="18"/>
      <c r="B44" s="15" t="s">
        <v>71</v>
      </c>
      <c r="C44" s="73" t="s">
        <v>89</v>
      </c>
      <c r="D44" s="73" t="s">
        <v>80</v>
      </c>
      <c r="E44" s="68">
        <v>15929.8</v>
      </c>
      <c r="F44" s="69">
        <v>15929.8</v>
      </c>
      <c r="G44" s="69">
        <v>15929.8</v>
      </c>
      <c r="H44" s="69">
        <v>15929.8</v>
      </c>
      <c r="I44" s="69">
        <v>14617.7</v>
      </c>
      <c r="J44" s="67">
        <f>I44-E44</f>
        <v>-1312.0999999999985</v>
      </c>
    </row>
    <row r="45" spans="1:10" x14ac:dyDescent="0.2">
      <c r="A45" s="18"/>
      <c r="B45" s="15" t="s">
        <v>72</v>
      </c>
      <c r="C45" s="73" t="s">
        <v>89</v>
      </c>
      <c r="D45" s="73" t="s">
        <v>90</v>
      </c>
      <c r="E45" s="68">
        <v>71909.3</v>
      </c>
      <c r="F45" s="69">
        <v>71909.3</v>
      </c>
      <c r="G45" s="69">
        <v>73079.399999999994</v>
      </c>
      <c r="H45" s="69">
        <v>73079.399999999994</v>
      </c>
      <c r="I45" s="69">
        <v>74998.399999999994</v>
      </c>
      <c r="J45" s="67">
        <f>I45-E45</f>
        <v>3089.0999999999913</v>
      </c>
    </row>
    <row r="46" spans="1:10" x14ac:dyDescent="0.2">
      <c r="A46" s="18"/>
      <c r="B46" s="16" t="s">
        <v>73</v>
      </c>
      <c r="C46" s="74" t="s">
        <v>89</v>
      </c>
      <c r="D46" s="74" t="s">
        <v>88</v>
      </c>
      <c r="E46" s="68">
        <v>440.4</v>
      </c>
      <c r="F46" s="69">
        <v>1640.4</v>
      </c>
      <c r="G46" s="69">
        <v>1640.4</v>
      </c>
      <c r="H46" s="69">
        <v>1640.4</v>
      </c>
      <c r="I46" s="69">
        <v>1185.2</v>
      </c>
      <c r="J46" s="67">
        <f>I46-E46</f>
        <v>744.80000000000007</v>
      </c>
    </row>
    <row r="47" spans="1:10" x14ac:dyDescent="0.2">
      <c r="A47" s="18"/>
      <c r="B47" s="14" t="s">
        <v>74</v>
      </c>
      <c r="C47" s="72" t="s">
        <v>87</v>
      </c>
      <c r="D47" s="72"/>
      <c r="E47" s="71">
        <f>E48</f>
        <v>17287.900000000001</v>
      </c>
      <c r="F47" s="71">
        <f t="shared" ref="F47:J47" si="12">F48</f>
        <v>17309.2</v>
      </c>
      <c r="G47" s="71">
        <f t="shared" si="12"/>
        <v>40711.5</v>
      </c>
      <c r="H47" s="71">
        <f t="shared" si="12"/>
        <v>36337.5</v>
      </c>
      <c r="I47" s="71">
        <f t="shared" si="12"/>
        <v>36546.800000000003</v>
      </c>
      <c r="J47" s="71">
        <f t="shared" si="12"/>
        <v>19258.900000000001</v>
      </c>
    </row>
    <row r="48" spans="1:10" x14ac:dyDescent="0.2">
      <c r="A48" s="18"/>
      <c r="B48" s="16" t="s">
        <v>75</v>
      </c>
      <c r="C48" s="74" t="s">
        <v>87</v>
      </c>
      <c r="D48" s="74" t="s">
        <v>86</v>
      </c>
      <c r="E48" s="68">
        <v>17287.900000000001</v>
      </c>
      <c r="F48" s="69">
        <v>17309.2</v>
      </c>
      <c r="G48" s="69">
        <v>40711.5</v>
      </c>
      <c r="H48" s="69">
        <v>36337.5</v>
      </c>
      <c r="I48" s="69">
        <v>36546.800000000003</v>
      </c>
      <c r="J48" s="67">
        <f>I48-E48</f>
        <v>19258.900000000001</v>
      </c>
    </row>
    <row r="49" spans="1:10" x14ac:dyDescent="0.2">
      <c r="A49" s="18"/>
      <c r="B49" s="14" t="s">
        <v>76</v>
      </c>
      <c r="C49" s="72" t="s">
        <v>85</v>
      </c>
      <c r="D49" s="72"/>
      <c r="E49" s="71">
        <f t="shared" ref="E49:I49" si="13">E50</f>
        <v>9588.5</v>
      </c>
      <c r="F49" s="76">
        <f t="shared" si="13"/>
        <v>10024</v>
      </c>
      <c r="G49" s="76">
        <f t="shared" si="13"/>
        <v>10024</v>
      </c>
      <c r="H49" s="76">
        <f t="shared" si="13"/>
        <v>10007.799999999999</v>
      </c>
      <c r="I49" s="76">
        <f t="shared" si="13"/>
        <v>10099.799999999999</v>
      </c>
      <c r="J49" s="77">
        <f>I49-E49</f>
        <v>511.29999999999927</v>
      </c>
    </row>
    <row r="50" spans="1:10" x14ac:dyDescent="0.2">
      <c r="A50" s="18"/>
      <c r="B50" s="15" t="s">
        <v>77</v>
      </c>
      <c r="C50" s="73" t="s">
        <v>85</v>
      </c>
      <c r="D50" s="73" t="s">
        <v>81</v>
      </c>
      <c r="E50" s="68">
        <v>9588.5</v>
      </c>
      <c r="F50" s="69">
        <v>10024</v>
      </c>
      <c r="G50" s="69">
        <v>10024</v>
      </c>
      <c r="H50" s="69">
        <v>10007.799999999999</v>
      </c>
      <c r="I50" s="69">
        <v>10099.799999999999</v>
      </c>
      <c r="J50" s="67">
        <f>I50-E50</f>
        <v>511.29999999999927</v>
      </c>
    </row>
    <row r="51" spans="1:10" x14ac:dyDescent="0.2">
      <c r="A51" s="18"/>
      <c r="B51" s="17" t="s">
        <v>78</v>
      </c>
      <c r="C51" s="78" t="s">
        <v>84</v>
      </c>
      <c r="D51" s="78"/>
      <c r="E51" s="76">
        <f>E52</f>
        <v>20135.3</v>
      </c>
      <c r="F51" s="76">
        <f>F52</f>
        <v>13708</v>
      </c>
      <c r="G51" s="76">
        <f>G52</f>
        <v>9773.5</v>
      </c>
      <c r="H51" s="76">
        <f t="shared" ref="H51:I51" si="14">H52</f>
        <v>3566.5</v>
      </c>
      <c r="I51" s="76">
        <f t="shared" si="14"/>
        <v>1041.5999999999999</v>
      </c>
      <c r="J51" s="77">
        <f>I51-E51</f>
        <v>-19093.7</v>
      </c>
    </row>
    <row r="52" spans="1:10" ht="25.5" x14ac:dyDescent="0.2">
      <c r="A52" s="18"/>
      <c r="B52" s="16" t="s">
        <v>79</v>
      </c>
      <c r="C52" s="74" t="s">
        <v>84</v>
      </c>
      <c r="D52" s="74" t="s">
        <v>83</v>
      </c>
      <c r="E52" s="68">
        <v>20135.3</v>
      </c>
      <c r="F52" s="69">
        <v>13708</v>
      </c>
      <c r="G52" s="69">
        <v>9773.5</v>
      </c>
      <c r="H52" s="69">
        <v>3566.5</v>
      </c>
      <c r="I52" s="69">
        <v>1041.5999999999999</v>
      </c>
      <c r="J52" s="67">
        <f>I52-E52</f>
        <v>-19093.7</v>
      </c>
    </row>
  </sheetData>
  <mergeCells count="1">
    <mergeCell ref="A1:J1"/>
  </mergeCells>
  <pageMargins left="0.43307086614173229" right="0.11811023622047245" top="0.78740157480314965" bottom="0.78740157480314965" header="0.23622047244094491" footer="0.51181102362204722"/>
  <pageSetup paperSize="9"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Company>Администрация Кольского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Агаркова</cp:lastModifiedBy>
  <cp:lastPrinted>2022-01-11T13:31:29Z</cp:lastPrinted>
  <dcterms:created xsi:type="dcterms:W3CDTF">2017-03-13T09:38:59Z</dcterms:created>
  <dcterms:modified xsi:type="dcterms:W3CDTF">2022-01-11T13:32:05Z</dcterms:modified>
</cp:coreProperties>
</file>